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4年5月\114年5月\1. 工作底稿\基本表\月末\"/>
    </mc:Choice>
  </mc:AlternateContent>
  <xr:revisionPtr revIDLastSave="0" documentId="13_ncr:1_{456163A1-1458-4204-BCC5-5B6885D97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05" sheetId="1" r:id="rId1"/>
    <sheet name="與上月比較(公式)" sheetId="3" state="hidden" r:id="rId2"/>
    <sheet name="工作表1" sheetId="4" state="hidden" r:id="rId3"/>
  </sheets>
  <definedNames>
    <definedName name="_xlnm.Print_Area" localSheetId="0">'11405'!$A:$E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D4" i="3"/>
  <c r="B4" i="3"/>
  <c r="M3" i="3"/>
  <c r="L3" i="3"/>
  <c r="K3" i="3"/>
  <c r="J3" i="3"/>
  <c r="E3" i="3"/>
  <c r="B3" i="3"/>
  <c r="F2" i="3"/>
  <c r="B2" i="3"/>
  <c r="B1" i="3"/>
  <c r="C5" i="3" l="1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<sst xmlns="http://schemas.openxmlformats.org/spreadsheetml/2006/main" count="74" uniqueCount="49">
  <si>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</si>
  <si>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單位：千元，張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</si>
  <si>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</si>
  <si>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</si>
  <si>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</si>
  <si>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</si>
  <si>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</si>
  <si>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</si>
  <si>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</si>
  <si>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</si>
  <si>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</si>
  <si>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</si>
  <si>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</si>
  <si>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</si>
  <si>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</si>
  <si>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</si>
  <si>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</si>
  <si>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</si>
  <si>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</si>
  <si>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</si>
  <si>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</si>
  <si>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</si>
  <si>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</si>
  <si>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</si>
  <si>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</si>
  <si>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</si>
  <si>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</si>
  <si>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</si>
  <si>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</si>
  <si>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</si>
  <si>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</si>
  <si>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</si>
  <si>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</si>
  <si>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</si>
  <si>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</si>
  <si>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</si>
  <si>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</si>
  <si>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</si>
  <si>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</si>
  <si>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</si>
  <si>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</si>
  <si>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</si>
  <si>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</si>
  <si>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</si>
  <si>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</si>
  <si>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</si>
  <si>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</si>
  <si>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</si>
  <si>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資料月份：114 年 5月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</si>
</sst>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Normal="100" workbookViewId="0">
      <selection activeCell="B3" sqref="B3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1</v>
      </c>
      <c r="B3" s="40" t="s">
        <v>48</v>
      </c>
      <c r="C3" s="39"/>
      <c r="D3" s="16"/>
      <c r="E3" s="38"/>
    </row>
    <row r="4" spans="1:8" ht="19.5">
      <c r="A4" s="42" t="s">
        <v>2</v>
      </c>
      <c r="B4" s="43" t="s">
        <v>3</v>
      </c>
      <c r="C4" s="43" t="s">
        <v>4</v>
      </c>
      <c r="D4" s="43" t="s">
        <v>5</v>
      </c>
      <c r="E4" s="43" t="s">
        <v>6</v>
      </c>
    </row>
    <row r="5" spans="1:8">
      <c r="A5" s="44" t="s">
        <v>7</v>
      </c>
      <c r="B5" s="45">
        <v>122653380</v>
      </c>
      <c r="C5" s="45">
        <v>10773032</v>
      </c>
      <c r="D5" s="45">
        <v>5396674</v>
      </c>
      <c r="E5" s="45">
        <v>11213829</v>
      </c>
    </row>
    <row r="6" spans="1:8">
      <c r="A6" s="44" t="s">
        <v>8</v>
      </c>
      <c r="B6" s="45">
        <v>40482674</v>
      </c>
      <c r="C6" s="45">
        <v>1975001</v>
      </c>
      <c r="D6" s="45">
        <v>567550</v>
      </c>
      <c r="E6" s="45">
        <v>2246035</v>
      </c>
      <c r="F6" t="s">
        <v>9</v>
      </c>
      <c r="G6" t="s">
        <v>9</v>
      </c>
      <c r="H6" t="s">
        <v>9</v>
      </c>
    </row>
    <row r="7" spans="1:8">
      <c r="A7" s="44" t="s">
        <v>10</v>
      </c>
      <c r="B7" s="45">
        <v>31253378</v>
      </c>
      <c r="C7" s="45">
        <v>1054080</v>
      </c>
      <c r="D7" s="45">
        <v>635580</v>
      </c>
      <c r="E7" s="45">
        <v>1745606</v>
      </c>
      <c r="F7" t="s">
        <v>9</v>
      </c>
      <c r="G7" t="s">
        <v>9</v>
      </c>
      <c r="H7" t="s">
        <v>9</v>
      </c>
    </row>
    <row r="8" spans="1:8">
      <c r="A8" s="44" t="s">
        <v>11</v>
      </c>
      <c r="B8" s="45">
        <v>13654</v>
      </c>
      <c r="C8" s="45">
        <v>47</v>
      </c>
      <c r="D8" s="45">
        <v>375</v>
      </c>
      <c r="E8" s="45">
        <v>28439</v>
      </c>
      <c r="F8" t="s">
        <v>9</v>
      </c>
      <c r="G8" t="s">
        <v>9</v>
      </c>
      <c r="H8" t="s">
        <v>9</v>
      </c>
    </row>
    <row r="9" spans="1:8">
      <c r="A9" s="44" t="s">
        <v>12</v>
      </c>
      <c r="B9" s="45">
        <v>194403086</v>
      </c>
      <c r="C9" s="45">
        <v>13802160</v>
      </c>
      <c r="D9" s="45">
        <v>6600179</v>
      </c>
      <c r="E9" s="45">
        <v>15233909</v>
      </c>
      <c r="F9" t="s">
        <v>9</v>
      </c>
      <c r="G9" t="s">
        <v>9</v>
      </c>
      <c r="H9" t="s">
        <v>9</v>
      </c>
    </row>
    <row r="10" spans="1:8">
      <c r="A10" s="41" t="s">
        <v>13</v>
      </c>
    </row>
    <row r="11" spans="1:8">
      <c r="A11" s="41" t="s">
        <v>14</v>
      </c>
    </row>
    <row r="12" spans="1:8">
      <c r="A12" s="41" t="s">
        <v>45</v>
      </c>
    </row>
    <row r="13" spans="1:8">
      <c r="A13" s="41" t="s">
        <v>15</v>
      </c>
    </row>
    <row r="14" spans="1:8">
      <c r="A14" s="41" t="s">
        <v>46</v>
      </c>
    </row>
    <row r="15" spans="1:8">
      <c r="A15" s="41" t="s">
        <v>47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16</v>
      </c>
      <c r="B1" s="4" t="str">
        <f>工作表1!B4</f>
        <v>110年7月</v>
      </c>
      <c r="C1" s="47" t="s">
        <v>17</v>
      </c>
      <c r="D1" s="48"/>
      <c r="E1" s="47" t="s">
        <v>18</v>
      </c>
      <c r="F1" s="48"/>
      <c r="I1" s="10" t="s">
        <v>19</v>
      </c>
      <c r="J1" s="10" t="s">
        <v>20</v>
      </c>
      <c r="K1" s="13" t="s">
        <v>4</v>
      </c>
      <c r="L1" s="10" t="s">
        <v>21</v>
      </c>
      <c r="M1" s="10" t="s">
        <v>22</v>
      </c>
    </row>
    <row r="2" spans="1:13" ht="21">
      <c r="A2" s="3" t="s">
        <v>23</v>
      </c>
      <c r="B2" s="5" t="e">
        <f>ROUND('11405'!#REF!/10000,0)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24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25</v>
      </c>
      <c r="B3" s="5" t="e">
        <f>ROUND('11405'!#REF!/10000,0)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26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27</v>
      </c>
      <c r="B4" s="9" t="e">
        <f>ROUND('11405'!#REF!*1000/100000000,1)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28</v>
      </c>
      <c r="B5" s="9" t="e">
        <f>ROUND('11405'!#REF!*1000/100000000,1)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29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26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'11405'!#REF!</f>
        <v>#REF!</v>
      </c>
      <c r="K9" s="17" t="e">
        <f>'11405'!#REF!</f>
        <v>#REF!</v>
      </c>
      <c r="L9" s="17" t="e">
        <f>'11405'!#REF!</f>
        <v>#REF!</v>
      </c>
      <c r="M9" s="17" t="e">
        <f>'11405'!#REF!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32</v>
      </c>
      <c r="B3" s="51" t="s">
        <v>3</v>
      </c>
      <c r="C3" s="52"/>
      <c r="D3" s="53"/>
      <c r="E3" s="54" t="s">
        <v>33</v>
      </c>
      <c r="F3" s="55"/>
      <c r="G3" s="56"/>
      <c r="H3" s="54" t="s">
        <v>34</v>
      </c>
      <c r="I3" s="55"/>
      <c r="J3" s="56"/>
      <c r="K3" s="54" t="s">
        <v>6</v>
      </c>
      <c r="L3" s="55"/>
      <c r="M3" s="56"/>
    </row>
    <row r="4" spans="1:19" ht="39.75" customHeight="1">
      <c r="A4" s="20" t="s">
        <v>35</v>
      </c>
      <c r="B4" s="21" t="s">
        <v>36</v>
      </c>
      <c r="C4" s="21" t="s">
        <v>37</v>
      </c>
      <c r="D4" s="22" t="s">
        <v>38</v>
      </c>
      <c r="E4" s="21" t="s">
        <v>36</v>
      </c>
      <c r="F4" s="21" t="s">
        <v>37</v>
      </c>
      <c r="G4" s="22" t="s">
        <v>38</v>
      </c>
      <c r="H4" s="21" t="s">
        <v>36</v>
      </c>
      <c r="I4" s="21" t="s">
        <v>37</v>
      </c>
      <c r="J4" s="22" t="s">
        <v>38</v>
      </c>
      <c r="K4" s="21" t="s">
        <v>36</v>
      </c>
      <c r="L4" s="21" t="s">
        <v>37</v>
      </c>
      <c r="M4" s="22" t="s">
        <v>38</v>
      </c>
    </row>
    <row r="5" spans="1:19" ht="31.9" customHeight="1">
      <c r="A5" s="23" t="s">
        <v>39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40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41</v>
      </c>
    </row>
    <row r="7" spans="1:19" ht="51" customHeight="1">
      <c r="A7" s="23" t="s">
        <v>42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43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44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12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11405</vt:lpstr>
      <vt:lpstr>與上月比較(公式)</vt:lpstr>
      <vt:lpstr>工作表1</vt:lpstr>
      <vt:lpstr>'11405'!Print_Area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2025-06-25T06:27:37Z</dcterms:modified>
</cp:coreProperties>
</file>