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47862\Documents\3.數位存款帳戶\AI903彙整銀行\114.6調查\"/>
    </mc:Choice>
  </mc:AlternateContent>
  <xr:revisionPtr revIDLastSave="0" documentId="13_ncr:1_{CC791A67-C180-4985-9759-AFFB41BD44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406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6" l="1"/>
  <c r="D43" i="6"/>
  <c r="E43" i="6"/>
  <c r="C44" i="6"/>
  <c r="D44" i="6"/>
  <c r="E44" i="6"/>
  <c r="B44" i="6"/>
  <c r="B43" i="6"/>
  <c r="C38" i="6"/>
  <c r="C45" i="6" s="1"/>
  <c r="D38" i="6"/>
  <c r="D45" i="6" s="1"/>
  <c r="E38" i="6"/>
  <c r="E45" i="6" s="1"/>
  <c r="C39" i="6"/>
  <c r="D39" i="6"/>
  <c r="D46" i="6" s="1"/>
  <c r="E39" i="6"/>
  <c r="E46" i="6" s="1"/>
  <c r="B39" i="6"/>
  <c r="B46" i="6" s="1"/>
  <c r="B38" i="6"/>
  <c r="C46" i="6" l="1"/>
  <c r="B45" i="6"/>
</calcChain>
</file>

<file path=xl/sharedStrings.xml><?xml version="1.0" encoding="utf-8"?>
<sst xmlns="http://schemas.openxmlformats.org/spreadsheetml/2006/main" count="49" uniqueCount="49">
  <si>
    <t>王道商業銀行</t>
    <phoneticPr fontId="1" type="noConversion"/>
  </si>
  <si>
    <t>臺灣中小企業銀行</t>
    <phoneticPr fontId="1" type="noConversion"/>
  </si>
  <si>
    <t>渣打國際商業銀行</t>
    <phoneticPr fontId="1" type="noConversion"/>
  </si>
  <si>
    <t>台中商業銀行</t>
    <phoneticPr fontId="1" type="noConversion"/>
  </si>
  <si>
    <t>京城商業銀行</t>
    <phoneticPr fontId="1" type="noConversion"/>
  </si>
  <si>
    <t>瑞興商業銀行</t>
    <phoneticPr fontId="1" type="noConversion"/>
  </si>
  <si>
    <t>華泰商業銀行</t>
    <phoneticPr fontId="1" type="noConversion"/>
  </si>
  <si>
    <r>
      <rPr>
        <b/>
        <sz val="18"/>
        <rFont val="標楷體"/>
        <family val="4"/>
        <charset val="136"/>
      </rPr>
      <t>數位存款帳戶開戶數統計</t>
    </r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</si>
  <si>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戶數</t>
    </r>
  </si>
  <si>
    <r>
      <rPr>
        <sz val="12"/>
        <rFont val="標楷體"/>
        <family val="4"/>
        <charset val="136"/>
      </rPr>
      <t>第一類帳戶</t>
    </r>
  </si>
  <si>
    <r>
      <rPr>
        <sz val="12"/>
        <rFont val="標楷體"/>
        <family val="4"/>
        <charset val="136"/>
      </rPr>
      <t>第二類帳戶</t>
    </r>
  </si>
  <si>
    <r>
      <rPr>
        <sz val="12"/>
        <rFont val="標楷體"/>
        <family val="4"/>
        <charset val="136"/>
      </rPr>
      <t>第三類帳戶</t>
    </r>
  </si>
  <si>
    <r>
      <rPr>
        <sz val="12"/>
        <rFont val="標楷體"/>
        <family val="4"/>
        <charset val="136"/>
      </rPr>
      <t>合計</t>
    </r>
  </si>
  <si>
    <r>
      <rPr>
        <sz val="12"/>
        <rFont val="標楷體"/>
        <family val="4"/>
        <charset val="136"/>
      </rPr>
      <t>臺灣銀行</t>
    </r>
    <phoneticPr fontId="1" type="noConversion"/>
  </si>
  <si>
    <r>
      <rPr>
        <sz val="12"/>
        <rFont val="標楷體"/>
        <family val="4"/>
        <charset val="136"/>
      </rPr>
      <t>臺灣土地銀行</t>
    </r>
    <phoneticPr fontId="1" type="noConversion"/>
  </si>
  <si>
    <r>
      <rPr>
        <sz val="12"/>
        <rFont val="標楷體"/>
        <family val="4"/>
        <charset val="136"/>
      </rPr>
      <t>合作金庫商業銀行</t>
    </r>
    <phoneticPr fontId="1" type="noConversion"/>
  </si>
  <si>
    <r>
      <rPr>
        <sz val="12"/>
        <rFont val="標楷體"/>
        <family val="4"/>
        <charset val="136"/>
      </rPr>
      <t>第一商業銀行</t>
    </r>
    <phoneticPr fontId="1" type="noConversion"/>
  </si>
  <si>
    <r>
      <rPr>
        <sz val="12"/>
        <rFont val="標楷體"/>
        <family val="4"/>
        <charset val="136"/>
      </rPr>
      <t>華南商業銀行</t>
    </r>
    <phoneticPr fontId="1" type="noConversion"/>
  </si>
  <si>
    <r>
      <rPr>
        <sz val="12"/>
        <rFont val="標楷體"/>
        <family val="4"/>
        <charset val="136"/>
      </rPr>
      <t>彰化商業銀行</t>
    </r>
    <phoneticPr fontId="1" type="noConversion"/>
  </si>
  <si>
    <r>
      <rPr>
        <sz val="12"/>
        <rFont val="標楷體"/>
        <family val="4"/>
        <charset val="136"/>
      </rPr>
      <t>上海商業儲蓄銀行</t>
    </r>
    <phoneticPr fontId="1" type="noConversion"/>
  </si>
  <si>
    <r>
      <rPr>
        <sz val="12"/>
        <rFont val="標楷體"/>
        <family val="4"/>
        <charset val="136"/>
      </rPr>
      <t>台北富邦商業銀行</t>
    </r>
    <phoneticPr fontId="1" type="noConversion"/>
  </si>
  <si>
    <r>
      <rPr>
        <sz val="12"/>
        <rFont val="標楷體"/>
        <family val="4"/>
        <charset val="136"/>
      </rPr>
      <t>國泰世華商業銀行</t>
    </r>
    <phoneticPr fontId="1" type="noConversion"/>
  </si>
  <si>
    <r>
      <rPr>
        <sz val="12"/>
        <rFont val="標楷體"/>
        <family val="4"/>
        <charset val="136"/>
      </rPr>
      <t>高雄銀行</t>
    </r>
    <phoneticPr fontId="1" type="noConversion"/>
  </si>
  <si>
    <r>
      <rPr>
        <sz val="12"/>
        <rFont val="標楷體"/>
        <family val="4"/>
        <charset val="136"/>
      </rPr>
      <t>兆豐國際商業銀行</t>
    </r>
    <phoneticPr fontId="1" type="noConversion"/>
  </si>
  <si>
    <r>
      <rPr>
        <sz val="12"/>
        <rFont val="標楷體"/>
        <family val="4"/>
        <charset val="136"/>
      </rPr>
      <t>臺灣新光商業銀行</t>
    </r>
    <phoneticPr fontId="1" type="noConversion"/>
  </si>
  <si>
    <r>
      <rPr>
        <sz val="12"/>
        <rFont val="標楷體"/>
        <family val="4"/>
        <charset val="136"/>
      </rPr>
      <t>陽信商業銀行</t>
    </r>
    <phoneticPr fontId="1" type="noConversion"/>
  </si>
  <si>
    <r>
      <rPr>
        <sz val="12"/>
        <rFont val="標楷體"/>
        <family val="4"/>
        <charset val="136"/>
      </rPr>
      <t>板信商業銀行</t>
    </r>
    <phoneticPr fontId="1" type="noConversion"/>
  </si>
  <si>
    <r>
      <rPr>
        <sz val="12"/>
        <rFont val="標楷體"/>
        <family val="4"/>
        <charset val="136"/>
      </rPr>
      <t>三信商業銀行</t>
    </r>
    <phoneticPr fontId="1" type="noConversion"/>
  </si>
  <si>
    <r>
      <rPr>
        <sz val="12"/>
        <rFont val="標楷體"/>
        <family val="4"/>
        <charset val="136"/>
      </rPr>
      <t>聯邦商業銀行</t>
    </r>
    <phoneticPr fontId="1" type="noConversion"/>
  </si>
  <si>
    <r>
      <rPr>
        <sz val="12"/>
        <rFont val="標楷體"/>
        <family val="4"/>
        <charset val="136"/>
      </rPr>
      <t>遠東國際商業銀行</t>
    </r>
    <phoneticPr fontId="1" type="noConversion"/>
  </si>
  <si>
    <r>
      <rPr>
        <sz val="12"/>
        <rFont val="標楷體"/>
        <family val="4"/>
        <charset val="136"/>
      </rPr>
      <t>元大商業銀行</t>
    </r>
    <phoneticPr fontId="1" type="noConversion"/>
  </si>
  <si>
    <r>
      <rPr>
        <sz val="12"/>
        <rFont val="標楷體"/>
        <family val="4"/>
        <charset val="136"/>
      </rPr>
      <t>永豐商業銀行</t>
    </r>
    <phoneticPr fontId="1" type="noConversion"/>
  </si>
  <si>
    <r>
      <rPr>
        <sz val="12"/>
        <rFont val="標楷體"/>
        <family val="4"/>
        <charset val="136"/>
      </rPr>
      <t>玉山商業銀行</t>
    </r>
    <phoneticPr fontId="1" type="noConversion"/>
  </si>
  <si>
    <r>
      <rPr>
        <sz val="12"/>
        <rFont val="標楷體"/>
        <family val="4"/>
        <charset val="136"/>
      </rPr>
      <t>凱基商業銀行</t>
    </r>
    <phoneticPr fontId="1" type="noConversion"/>
  </si>
  <si>
    <r>
      <rPr>
        <sz val="12"/>
        <rFont val="標楷體"/>
        <family val="4"/>
        <charset val="136"/>
      </rPr>
      <t>星展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商業銀行</t>
    </r>
    <phoneticPr fontId="1" type="noConversion"/>
  </si>
  <si>
    <r>
      <rPr>
        <sz val="12"/>
        <rFont val="標楷體"/>
        <family val="4"/>
        <charset val="136"/>
      </rPr>
      <t>台新國際商業銀行</t>
    </r>
    <phoneticPr fontId="1" type="noConversion"/>
  </si>
  <si>
    <r>
      <rPr>
        <sz val="12"/>
        <rFont val="標楷體"/>
        <family val="4"/>
        <charset val="136"/>
      </rPr>
      <t>安泰商業銀行</t>
    </r>
    <phoneticPr fontId="1" type="noConversion"/>
  </si>
  <si>
    <r>
      <rPr>
        <sz val="12"/>
        <rFont val="標楷體"/>
        <family val="4"/>
        <charset val="136"/>
      </rPr>
      <t>中國信託商業銀行</t>
    </r>
    <phoneticPr fontId="1" type="noConversion"/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</si>
  <si>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</si>
  <si>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</si>
  <si>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將來商業銀行</t>
    </r>
    <phoneticPr fontId="1" type="noConversion"/>
  </si>
  <si>
    <r>
      <rPr>
        <sz val="12"/>
        <rFont val="標楷體"/>
        <family val="4"/>
        <charset val="136"/>
      </rPr>
      <t>連線商業銀行</t>
    </r>
    <phoneticPr fontId="1" type="noConversion"/>
  </si>
  <si>
    <r>
      <rPr>
        <sz val="12"/>
        <rFont val="標楷體"/>
        <family val="4"/>
        <charset val="136"/>
      </rPr>
      <t>樂天國際商業銀行</t>
    </r>
    <phoneticPr fontId="1" type="noConversion"/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</si>
  <si>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</si>
  <si>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</si>
  <si>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</si>
  <si>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</si>
  <si>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4"/>
      </rPr>
      <t>6</t>
    </r>
    <r>
      <rPr>
        <sz val="12"/>
        <rFont val="標楷體"/>
        <family val="4"/>
        <charset val="136"/>
      </rPr>
      <t>月</t>
    </r>
    <phoneticPr fontId="1" type="noConversion"/>
  </si>
  <si>
    <t>滙豐(台灣)商業銀行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</si>
</sst>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name val="Arial"/>
      <family val="2"/>
    </font>
    <font>
      <sz val="9"/>
      <name val="細明體"/>
      <family val="3"/>
      <charset val="136"/>
    </font>
    <font>
      <b/>
      <sz val="18"/>
      <name val="標楷體"/>
      <family val="4"/>
      <charset val="136"/>
    </font>
    <font>
      <sz val="12"/>
      <name val="標楷體"/>
      <family val="4"/>
      <charset val="136"/>
    </font>
    <font>
      <b/>
      <sz val="1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Times New Roman"/>
      <family val="4"/>
    </font>
    <font>
      <sz val="12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176" fontId="7" fillId="0" borderId="0" xfId="0" applyNumberFormat="1" applyFont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176" fontId="7" fillId="0" borderId="2" xfId="0" applyNumberFormat="1" applyFont="1" applyBorder="1" applyAlignment="1">
      <alignment horizontal="right" vertical="top"/>
    </xf>
    <xf numFmtId="176" fontId="7" fillId="0" borderId="3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176" fontId="7" fillId="0" borderId="5" xfId="0" applyNumberFormat="1" applyFont="1" applyBorder="1" applyAlignment="1">
      <alignment horizontal="right" vertical="top"/>
    </xf>
    <xf numFmtId="176" fontId="7" fillId="0" borderId="6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176" fontId="7" fillId="0" borderId="8" xfId="0" applyNumberFormat="1" applyFont="1" applyBorder="1" applyAlignment="1">
      <alignment horizontal="right" vertical="top"/>
    </xf>
    <xf numFmtId="176" fontId="7" fillId="0" borderId="9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</cellXfs>
  <cellStyles count="1">
    <cellStyle name="一般" xfId="0" builtinId="0"/>
  </cellStyles>
  <dxfs count="1">
    <dxf>
      <numFmt numFmtId="177" formatCode="#,##0.0###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  <a:ln w="2540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E46"/>
  <sheetViews>
    <sheetView tabSelected="1" workbookViewId="0">
      <selection activeCell="I8" sqref="I8"/>
    </sheetView>
  </sheetViews>
  <sheetFormatPr defaultRowHeight="13.8" x14ac:dyDescent="0.25"/>
  <cols>
    <col min="1" max="1" width="21" style="5" customWidth="1"/>
    <col min="2" max="3" width="12.88671875" style="4" bestFit="1" customWidth="1"/>
    <col min="4" max="5" width="14.109375" style="4" bestFit="1" customWidth="1"/>
    <col min="6" max="16384" width="8.88671875" style="4"/>
  </cols>
  <sheetData>
    <row r="1" spans="1:5" ht="24.6" customHeight="1" x14ac:dyDescent="0.25">
      <c r="A1" s="2" t="s">
        <v>7</v>
      </c>
      <c r="B1" s="3"/>
      <c r="C1" s="3"/>
      <c r="D1" s="3"/>
      <c r="E1" s="3"/>
    </row>
    <row r="2" spans="1:5" x14ac:dyDescent="0.25">
      <c r="A2" s="16" t="s">
        <v>47</v>
      </c>
      <c r="B2" s="3"/>
      <c r="C2" s="3"/>
      <c r="D2" s="3"/>
      <c r="E2" s="3"/>
    </row>
    <row r="3" spans="1:5" ht="16.8" thickBot="1" x14ac:dyDescent="0.3">
      <c r="E3" s="6" t="s">
        <v>8</v>
      </c>
    </row>
    <row r="4" spans="1:5" ht="16.2" x14ac:dyDescent="0.25">
      <c r="A4" s="7"/>
      <c r="B4" s="8" t="s">
        <v>9</v>
      </c>
      <c r="C4" s="8" t="s">
        <v>10</v>
      </c>
      <c r="D4" s="8" t="s">
        <v>11</v>
      </c>
      <c r="E4" s="9" t="s">
        <v>12</v>
      </c>
    </row>
    <row r="5" spans="1:5" ht="16.2" x14ac:dyDescent="0.25">
      <c r="A5" s="10" t="s">
        <v>13</v>
      </c>
      <c r="B5" s="11">
        <v>46145</v>
      </c>
      <c r="C5" s="11">
        <v>299047</v>
      </c>
      <c r="D5" s="11">
        <v>111094</v>
      </c>
      <c r="E5" s="12">
        <v>456286</v>
      </c>
    </row>
    <row r="6" spans="1:5" ht="16.2" x14ac:dyDescent="0.25">
      <c r="A6" s="10" t="s">
        <v>14</v>
      </c>
      <c r="B6" s="11">
        <v>92952</v>
      </c>
      <c r="C6" s="11">
        <v>154186</v>
      </c>
      <c r="D6" s="11">
        <v>379324</v>
      </c>
      <c r="E6" s="12">
        <v>626462</v>
      </c>
    </row>
    <row r="7" spans="1:5" ht="16.2" x14ac:dyDescent="0.25">
      <c r="A7" s="10" t="s">
        <v>15</v>
      </c>
      <c r="B7" s="11">
        <v>19861</v>
      </c>
      <c r="C7" s="11">
        <v>277586</v>
      </c>
      <c r="D7" s="11">
        <v>612267</v>
      </c>
      <c r="E7" s="12">
        <v>909714</v>
      </c>
    </row>
    <row r="8" spans="1:5" ht="16.2" x14ac:dyDescent="0.25">
      <c r="A8" s="10" t="s">
        <v>16</v>
      </c>
      <c r="B8" s="11">
        <v>427878</v>
      </c>
      <c r="C8" s="11">
        <v>1152446</v>
      </c>
      <c r="D8" s="11">
        <v>477514</v>
      </c>
      <c r="E8" s="12">
        <v>2057838</v>
      </c>
    </row>
    <row r="9" spans="1:5" ht="16.2" x14ac:dyDescent="0.25">
      <c r="A9" s="10" t="s">
        <v>17</v>
      </c>
      <c r="B9" s="11">
        <v>42363</v>
      </c>
      <c r="C9" s="11">
        <v>745227</v>
      </c>
      <c r="D9" s="11">
        <v>270974</v>
      </c>
      <c r="E9" s="12">
        <v>1058564</v>
      </c>
    </row>
    <row r="10" spans="1:5" ht="16.2" x14ac:dyDescent="0.25">
      <c r="A10" s="10" t="s">
        <v>18</v>
      </c>
      <c r="B10" s="11">
        <v>585795</v>
      </c>
      <c r="C10" s="11">
        <v>153442</v>
      </c>
      <c r="D10" s="11">
        <v>315242</v>
      </c>
      <c r="E10" s="12">
        <v>1054479</v>
      </c>
    </row>
    <row r="11" spans="1:5" ht="16.2" x14ac:dyDescent="0.25">
      <c r="A11" s="10" t="s">
        <v>19</v>
      </c>
      <c r="B11" s="11">
        <v>1721</v>
      </c>
      <c r="C11" s="11">
        <v>49985</v>
      </c>
      <c r="D11" s="11">
        <v>150573</v>
      </c>
      <c r="E11" s="12">
        <v>202279</v>
      </c>
    </row>
    <row r="12" spans="1:5" ht="16.2" x14ac:dyDescent="0.25">
      <c r="A12" s="10" t="s">
        <v>20</v>
      </c>
      <c r="B12" s="11">
        <v>60835</v>
      </c>
      <c r="C12" s="11">
        <v>189618</v>
      </c>
      <c r="D12" s="11">
        <v>864385</v>
      </c>
      <c r="E12" s="12">
        <v>1114838</v>
      </c>
    </row>
    <row r="13" spans="1:5" ht="16.2" x14ac:dyDescent="0.25">
      <c r="A13" s="10" t="s">
        <v>21</v>
      </c>
      <c r="B13" s="11">
        <v>473081</v>
      </c>
      <c r="C13" s="11">
        <v>1076575</v>
      </c>
      <c r="D13" s="11">
        <v>1503040</v>
      </c>
      <c r="E13" s="12">
        <v>3052696</v>
      </c>
    </row>
    <row r="14" spans="1:5" ht="16.2" x14ac:dyDescent="0.25">
      <c r="A14" s="10" t="s">
        <v>22</v>
      </c>
      <c r="B14" s="11">
        <v>13030</v>
      </c>
      <c r="C14" s="11">
        <v>1976</v>
      </c>
      <c r="D14" s="11">
        <v>18055</v>
      </c>
      <c r="E14" s="12">
        <v>33061</v>
      </c>
    </row>
    <row r="15" spans="1:5" ht="16.2" x14ac:dyDescent="0.25">
      <c r="A15" s="10" t="s">
        <v>23</v>
      </c>
      <c r="B15" s="11">
        <v>43218</v>
      </c>
      <c r="C15" s="11">
        <v>167352</v>
      </c>
      <c r="D15" s="11">
        <v>235275</v>
      </c>
      <c r="E15" s="12">
        <v>445845</v>
      </c>
    </row>
    <row r="16" spans="1:5" ht="16.2" x14ac:dyDescent="0.25">
      <c r="A16" s="1" t="s">
        <v>0</v>
      </c>
      <c r="B16" s="11">
        <v>107635</v>
      </c>
      <c r="C16" s="11">
        <v>0</v>
      </c>
      <c r="D16" s="11">
        <v>542489</v>
      </c>
      <c r="E16" s="12">
        <v>650124</v>
      </c>
    </row>
    <row r="17" spans="1:5" ht="16.2" x14ac:dyDescent="0.25">
      <c r="A17" s="1" t="s">
        <v>1</v>
      </c>
      <c r="B17" s="11">
        <v>30880</v>
      </c>
      <c r="C17" s="11">
        <v>116274</v>
      </c>
      <c r="D17" s="11">
        <v>73640</v>
      </c>
      <c r="E17" s="12">
        <v>220794</v>
      </c>
    </row>
    <row r="18" spans="1:5" ht="16.2" x14ac:dyDescent="0.25">
      <c r="A18" s="1" t="s">
        <v>2</v>
      </c>
      <c r="B18" s="11">
        <v>3772</v>
      </c>
      <c r="C18" s="11">
        <v>865</v>
      </c>
      <c r="D18" s="11">
        <v>35575</v>
      </c>
      <c r="E18" s="12">
        <v>40212</v>
      </c>
    </row>
    <row r="19" spans="1:5" ht="16.2" x14ac:dyDescent="0.25">
      <c r="A19" s="1" t="s">
        <v>3</v>
      </c>
      <c r="B19" s="11">
        <v>0</v>
      </c>
      <c r="C19" s="11">
        <v>13132</v>
      </c>
      <c r="D19" s="11">
        <v>8282</v>
      </c>
      <c r="E19" s="12">
        <v>21414</v>
      </c>
    </row>
    <row r="20" spans="1:5" ht="16.2" x14ac:dyDescent="0.25">
      <c r="A20" s="1" t="s">
        <v>4</v>
      </c>
      <c r="B20" s="11">
        <v>3651</v>
      </c>
      <c r="C20" s="11">
        <v>7514</v>
      </c>
      <c r="D20" s="11">
        <v>58986</v>
      </c>
      <c r="E20" s="12">
        <v>70151</v>
      </c>
    </row>
    <row r="21" spans="1:5" ht="16.2" x14ac:dyDescent="0.25">
      <c r="A21" s="1" t="s">
        <v>48</v>
      </c>
      <c r="B21" s="11">
        <v>21548</v>
      </c>
      <c r="C21" s="11">
        <v>0</v>
      </c>
      <c r="D21" s="11">
        <v>113191</v>
      </c>
      <c r="E21" s="12">
        <v>134739</v>
      </c>
    </row>
    <row r="22" spans="1:5" ht="16.2" x14ac:dyDescent="0.25">
      <c r="A22" s="1" t="s">
        <v>5</v>
      </c>
      <c r="B22" s="11">
        <v>112</v>
      </c>
      <c r="C22" s="11">
        <v>0</v>
      </c>
      <c r="D22" s="11">
        <v>767</v>
      </c>
      <c r="E22" s="12">
        <v>879</v>
      </c>
    </row>
    <row r="23" spans="1:5" ht="16.2" x14ac:dyDescent="0.25">
      <c r="A23" s="1" t="s">
        <v>6</v>
      </c>
      <c r="B23" s="11">
        <v>111</v>
      </c>
      <c r="C23" s="11">
        <v>0</v>
      </c>
      <c r="D23" s="11">
        <v>589</v>
      </c>
      <c r="E23" s="12">
        <v>700</v>
      </c>
    </row>
    <row r="24" spans="1:5" ht="16.2" x14ac:dyDescent="0.25">
      <c r="A24" s="10" t="s">
        <v>24</v>
      </c>
      <c r="B24" s="11">
        <v>115200</v>
      </c>
      <c r="C24" s="11">
        <v>1084</v>
      </c>
      <c r="D24" s="11">
        <v>453296</v>
      </c>
      <c r="E24" s="12">
        <v>569580</v>
      </c>
    </row>
    <row r="25" spans="1:5" ht="16.2" x14ac:dyDescent="0.25">
      <c r="A25" s="10" t="s">
        <v>25</v>
      </c>
      <c r="B25" s="11">
        <v>2394</v>
      </c>
      <c r="C25" s="11">
        <v>2591</v>
      </c>
      <c r="D25" s="11">
        <v>9298</v>
      </c>
      <c r="E25" s="12">
        <v>14283</v>
      </c>
    </row>
    <row r="26" spans="1:5" ht="16.2" x14ac:dyDescent="0.25">
      <c r="A26" s="10" t="s">
        <v>26</v>
      </c>
      <c r="B26" s="11">
        <v>0</v>
      </c>
      <c r="C26" s="11">
        <v>33</v>
      </c>
      <c r="D26" s="11">
        <v>0</v>
      </c>
      <c r="E26" s="12">
        <v>33</v>
      </c>
    </row>
    <row r="27" spans="1:5" ht="16.2" x14ac:dyDescent="0.25">
      <c r="A27" s="10" t="s">
        <v>27</v>
      </c>
      <c r="B27" s="11">
        <v>440</v>
      </c>
      <c r="C27" s="11">
        <v>0</v>
      </c>
      <c r="D27" s="11">
        <v>1034</v>
      </c>
      <c r="E27" s="12">
        <v>1474</v>
      </c>
    </row>
    <row r="28" spans="1:5" ht="16.2" x14ac:dyDescent="0.25">
      <c r="A28" s="10" t="s">
        <v>28</v>
      </c>
      <c r="B28" s="11">
        <v>143919</v>
      </c>
      <c r="C28" s="11">
        <v>0</v>
      </c>
      <c r="D28" s="11">
        <v>752986</v>
      </c>
      <c r="E28" s="12">
        <v>896905</v>
      </c>
    </row>
    <row r="29" spans="1:5" ht="16.2" x14ac:dyDescent="0.25">
      <c r="A29" s="10" t="s">
        <v>29</v>
      </c>
      <c r="B29" s="11">
        <v>61650</v>
      </c>
      <c r="C29" s="11">
        <v>40004</v>
      </c>
      <c r="D29" s="11">
        <v>313451</v>
      </c>
      <c r="E29" s="12">
        <v>415105</v>
      </c>
    </row>
    <row r="30" spans="1:5" ht="16.2" x14ac:dyDescent="0.25">
      <c r="A30" s="10" t="s">
        <v>30</v>
      </c>
      <c r="B30" s="11">
        <v>2988</v>
      </c>
      <c r="C30" s="11">
        <v>31164</v>
      </c>
      <c r="D30" s="11">
        <v>139927</v>
      </c>
      <c r="E30" s="12">
        <v>174079</v>
      </c>
    </row>
    <row r="31" spans="1:5" ht="16.2" x14ac:dyDescent="0.25">
      <c r="A31" s="10" t="s">
        <v>31</v>
      </c>
      <c r="B31" s="11">
        <v>886188</v>
      </c>
      <c r="C31" s="11">
        <v>406089</v>
      </c>
      <c r="D31" s="11">
        <v>769019</v>
      </c>
      <c r="E31" s="12">
        <v>2061296</v>
      </c>
    </row>
    <row r="32" spans="1:5" ht="16.2" x14ac:dyDescent="0.25">
      <c r="A32" s="10" t="s">
        <v>32</v>
      </c>
      <c r="B32" s="11">
        <v>257728</v>
      </c>
      <c r="C32" s="11">
        <v>270623</v>
      </c>
      <c r="D32" s="11">
        <v>737568</v>
      </c>
      <c r="E32" s="12">
        <v>1265919</v>
      </c>
    </row>
    <row r="33" spans="1:5" ht="16.2" x14ac:dyDescent="0.25">
      <c r="A33" s="10" t="s">
        <v>33</v>
      </c>
      <c r="B33" s="11">
        <v>473</v>
      </c>
      <c r="C33" s="11">
        <v>5610</v>
      </c>
      <c r="D33" s="11">
        <v>149253</v>
      </c>
      <c r="E33" s="12">
        <v>155336</v>
      </c>
    </row>
    <row r="34" spans="1:5" ht="16.2" x14ac:dyDescent="0.25">
      <c r="A34" s="10" t="s">
        <v>34</v>
      </c>
      <c r="B34" s="11">
        <v>1928</v>
      </c>
      <c r="C34" s="11">
        <v>0</v>
      </c>
      <c r="D34" s="11">
        <v>48798</v>
      </c>
      <c r="E34" s="12">
        <v>50726</v>
      </c>
    </row>
    <row r="35" spans="1:5" ht="16.2" x14ac:dyDescent="0.25">
      <c r="A35" s="10" t="s">
        <v>35</v>
      </c>
      <c r="B35" s="11">
        <v>1512363</v>
      </c>
      <c r="C35" s="11">
        <v>837420</v>
      </c>
      <c r="D35" s="11">
        <v>2130474</v>
      </c>
      <c r="E35" s="12">
        <v>4480257</v>
      </c>
    </row>
    <row r="36" spans="1:5" ht="16.2" x14ac:dyDescent="0.25">
      <c r="A36" s="10" t="s">
        <v>36</v>
      </c>
      <c r="B36" s="11">
        <v>2985</v>
      </c>
      <c r="C36" s="11">
        <v>2149</v>
      </c>
      <c r="D36" s="11">
        <v>7784</v>
      </c>
      <c r="E36" s="12">
        <v>12918</v>
      </c>
    </row>
    <row r="37" spans="1:5" ht="16.2" x14ac:dyDescent="0.25">
      <c r="A37" s="10" t="s">
        <v>37</v>
      </c>
      <c r="B37" s="11">
        <v>68886</v>
      </c>
      <c r="C37" s="11">
        <v>527057</v>
      </c>
      <c r="D37" s="11">
        <v>734644</v>
      </c>
      <c r="E37" s="12">
        <v>1330587</v>
      </c>
    </row>
    <row r="38" spans="1:5" ht="16.2" x14ac:dyDescent="0.25">
      <c r="A38" s="10" t="s">
        <v>38</v>
      </c>
      <c r="B38" s="11">
        <f>SUM(B5:B37)</f>
        <v>5031730</v>
      </c>
      <c r="C38" s="11">
        <f>SUM(C5:C37)</f>
        <v>6529049</v>
      </c>
      <c r="D38" s="11">
        <f>SUM(D5:D37)</f>
        <v>12018794</v>
      </c>
      <c r="E38" s="12">
        <f>SUM(E5:E37)</f>
        <v>23579573</v>
      </c>
    </row>
    <row r="39" spans="1:5" ht="16.2" x14ac:dyDescent="0.25">
      <c r="A39" s="10" t="s">
        <v>39</v>
      </c>
      <c r="B39" s="11">
        <f>COUNTIF(B5:B37,"&gt;0")</f>
        <v>31</v>
      </c>
      <c r="C39" s="11">
        <f>COUNTIF(C5:C37,"&gt;0")</f>
        <v>26</v>
      </c>
      <c r="D39" s="11">
        <f>COUNTIF(D5:D37,"&gt;0")</f>
        <v>32</v>
      </c>
      <c r="E39" s="12">
        <f>COUNTIF(E5:E37,"&gt;0")</f>
        <v>33</v>
      </c>
    </row>
    <row r="40" spans="1:5" ht="16.2" x14ac:dyDescent="0.25">
      <c r="A40" s="10" t="s">
        <v>40</v>
      </c>
      <c r="B40" s="11">
        <v>16763</v>
      </c>
      <c r="C40" s="11">
        <v>0</v>
      </c>
      <c r="D40" s="11">
        <v>444676</v>
      </c>
      <c r="E40" s="12">
        <v>461439</v>
      </c>
    </row>
    <row r="41" spans="1:5" ht="16.2" x14ac:dyDescent="0.25">
      <c r="A41" s="10" t="s">
        <v>41</v>
      </c>
      <c r="B41" s="11">
        <v>87496</v>
      </c>
      <c r="C41" s="11">
        <v>0</v>
      </c>
      <c r="D41" s="11">
        <v>2059905</v>
      </c>
      <c r="E41" s="12">
        <v>2147401</v>
      </c>
    </row>
    <row r="42" spans="1:5" ht="16.2" x14ac:dyDescent="0.25">
      <c r="A42" s="10" t="s">
        <v>42</v>
      </c>
      <c r="B42" s="11">
        <v>35238</v>
      </c>
      <c r="C42" s="11">
        <v>0</v>
      </c>
      <c r="D42" s="11">
        <v>266089</v>
      </c>
      <c r="E42" s="12">
        <v>301327</v>
      </c>
    </row>
    <row r="43" spans="1:5" ht="16.2" x14ac:dyDescent="0.25">
      <c r="A43" s="10" t="s">
        <v>43</v>
      </c>
      <c r="B43" s="11">
        <f>SUM(B40:B42)</f>
        <v>139497</v>
      </c>
      <c r="C43" s="11">
        <f t="shared" ref="C43:E43" si="0">SUM(C40:C42)</f>
        <v>0</v>
      </c>
      <c r="D43" s="11">
        <f t="shared" si="0"/>
        <v>2770670</v>
      </c>
      <c r="E43" s="12">
        <f t="shared" si="0"/>
        <v>2910167</v>
      </c>
    </row>
    <row r="44" spans="1:5" ht="16.2" x14ac:dyDescent="0.25">
      <c r="A44" s="10" t="s">
        <v>44</v>
      </c>
      <c r="B44" s="11">
        <f>COUNTIF(B40:B42,"&gt;0")</f>
        <v>3</v>
      </c>
      <c r="C44" s="11">
        <f t="shared" ref="C44:E44" si="1">COUNTIF(C40:C42,"&gt;0")</f>
        <v>0</v>
      </c>
      <c r="D44" s="11">
        <f t="shared" si="1"/>
        <v>3</v>
      </c>
      <c r="E44" s="12">
        <f t="shared" si="1"/>
        <v>3</v>
      </c>
    </row>
    <row r="45" spans="1:5" ht="16.2" x14ac:dyDescent="0.25">
      <c r="A45" s="10" t="s">
        <v>45</v>
      </c>
      <c r="B45" s="11">
        <f>B38+B43</f>
        <v>5171227</v>
      </c>
      <c r="C45" s="11">
        <f t="shared" ref="C45:E45" si="2">C38+C43</f>
        <v>6529049</v>
      </c>
      <c r="D45" s="11">
        <f t="shared" si="2"/>
        <v>14789464</v>
      </c>
      <c r="E45" s="12">
        <f t="shared" si="2"/>
        <v>26489740</v>
      </c>
    </row>
    <row r="46" spans="1:5" ht="16.8" thickBot="1" x14ac:dyDescent="0.3">
      <c r="A46" s="13" t="s">
        <v>46</v>
      </c>
      <c r="B46" s="14">
        <f>B39+B44</f>
        <v>34</v>
      </c>
      <c r="C46" s="14">
        <f t="shared" ref="C46:E46" si="3">C39+C44</f>
        <v>26</v>
      </c>
      <c r="D46" s="14">
        <f t="shared" si="3"/>
        <v>35</v>
      </c>
      <c r="E46" s="15">
        <f t="shared" si="3"/>
        <v>36</v>
      </c>
    </row>
  </sheetData>
  <mergeCells count="2">
    <mergeCell ref="A1:E1"/>
    <mergeCell ref="A2:E2"/>
  </mergeCells>
  <phoneticPr fontId="1" type="noConversion"/>
  <conditionalFormatting sqref="B5:ZZ9998">
    <cfRule type="expression" dxfId="0" priority="1">
      <formula>AND(ISNUMBER(B5), B5&lt;&gt;INT(B5))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吳昱賢</cp:lastModifiedBy>
  <dcterms:created xsi:type="dcterms:W3CDTF">2024-11-26T15:11:18Z</dcterms:created>
  <dcterms:modified xsi:type="dcterms:W3CDTF">2025-07-21T01:07:00Z</dcterms:modified>
</cp:coreProperties>
</file>